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8/NR_NTN_TT_Analysis/R5-XXXXXX_38.903_14.2.2.4_TT_addition/"/>
    </mc:Choice>
  </mc:AlternateContent>
  <xr:revisionPtr revIDLastSave="90" documentId="13_ncr:1_{D1CB6FCD-E7ED-4FA0-9C4A-A66582128332}" xr6:coauthVersionLast="47" xr6:coauthVersionMax="47" xr10:uidLastSave="{4C01B230-118A-4D4E-811C-6573F6BD0DD4}"/>
  <bookViews>
    <workbookView xWindow="-120" yWindow="-120" windowWidth="29040" windowHeight="17520" tabRatio="792" activeTab="1" xr2:uid="{00000000-000D-0000-FFFF-FFFF00000000}"/>
  </bookViews>
  <sheets>
    <sheet name="Template" sheetId="2" r:id="rId1"/>
    <sheet name="14.2.2.4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5" i="8" l="1"/>
  <c r="D51" i="8"/>
  <c r="F47" i="8"/>
  <c r="H43" i="8"/>
  <c r="D39" i="8"/>
  <c r="D35" i="8"/>
  <c r="I26" i="8" l="1"/>
  <c r="G26" i="8"/>
  <c r="E24" i="8"/>
  <c r="E51" i="8" s="1"/>
  <c r="F15" i="8" l="1"/>
  <c r="H17" i="8"/>
  <c r="F17" i="8"/>
  <c r="H15" i="8"/>
  <c r="D15" i="8"/>
  <c r="H64" i="8"/>
  <c r="H67" i="8" s="1"/>
  <c r="I64" i="8"/>
  <c r="I67" i="8" s="1"/>
  <c r="G64" i="8"/>
  <c r="G67" i="8" s="1"/>
  <c r="F64" i="8"/>
  <c r="F67" i="8" s="1"/>
  <c r="D63" i="8"/>
  <c r="D67" i="8" s="1"/>
  <c r="H47" i="8"/>
  <c r="D47" i="8"/>
  <c r="D43" i="8"/>
  <c r="H39" i="8"/>
  <c r="F39" i="8"/>
  <c r="F35" i="8"/>
  <c r="I27" i="8"/>
  <c r="I47" i="8" s="1"/>
  <c r="G27" i="8"/>
  <c r="E25" i="8"/>
  <c r="E47" i="8" s="1"/>
  <c r="H9" i="8"/>
  <c r="I9" i="8"/>
  <c r="G9" i="8"/>
  <c r="E7" i="8"/>
  <c r="E6" i="8"/>
  <c r="E5" i="8"/>
  <c r="G39" i="8" l="1"/>
  <c r="G47" i="8"/>
  <c r="L39" i="8"/>
  <c r="L84" i="8" s="1"/>
  <c r="G17" i="8"/>
  <c r="E15" i="8"/>
  <c r="H50" i="8"/>
  <c r="H51" i="8" s="1"/>
  <c r="H16" i="8"/>
  <c r="G15" i="8"/>
  <c r="G35" i="8" s="1"/>
  <c r="I15" i="8"/>
  <c r="E63" i="8"/>
  <c r="E67" i="8" s="1"/>
  <c r="I70" i="8" s="1"/>
  <c r="I17" i="8"/>
  <c r="E35" i="8"/>
  <c r="I39" i="8"/>
  <c r="D18" i="8"/>
  <c r="L47" i="8"/>
  <c r="L92" i="8" s="1"/>
  <c r="F42" i="8"/>
  <c r="F43" i="8" s="1"/>
  <c r="L43" i="8" s="1"/>
  <c r="L88" i="8" s="1"/>
  <c r="H72" i="8"/>
  <c r="F70" i="8"/>
  <c r="D70" i="8"/>
  <c r="H70" i="8"/>
  <c r="F72" i="8"/>
  <c r="F84" i="8" s="1"/>
  <c r="F16" i="8"/>
  <c r="I43" i="8"/>
  <c r="E39" i="8"/>
  <c r="E43" i="8"/>
  <c r="M47" i="8"/>
  <c r="M92" i="8" s="1"/>
  <c r="F50" i="8"/>
  <c r="H34" i="8"/>
  <c r="H35" i="8" s="1"/>
  <c r="L35" i="8" s="1"/>
  <c r="L80" i="8" s="1"/>
  <c r="G50" i="8" l="1"/>
  <c r="G51" i="8" s="1"/>
  <c r="G42" i="8"/>
  <c r="G43" i="8" s="1"/>
  <c r="G72" i="8"/>
  <c r="I72" i="8"/>
  <c r="I92" i="8" s="1"/>
  <c r="E70" i="8"/>
  <c r="G70" i="8"/>
  <c r="I50" i="8"/>
  <c r="I51" i="8" s="1"/>
  <c r="G16" i="8"/>
  <c r="M39" i="8"/>
  <c r="M84" i="8" s="1"/>
  <c r="I34" i="8"/>
  <c r="I35" i="8" s="1"/>
  <c r="M35" i="8" s="1"/>
  <c r="M80" i="8" s="1"/>
  <c r="E18" i="8"/>
  <c r="I16" i="8"/>
  <c r="F51" i="8"/>
  <c r="L51" i="8" s="1"/>
  <c r="L96" i="8" s="1"/>
  <c r="M51" i="8"/>
  <c r="M96" i="8" s="1"/>
  <c r="M43" i="8"/>
  <c r="M88" i="8" s="1"/>
  <c r="H71" i="8"/>
  <c r="F71" i="8"/>
  <c r="F80" i="8" s="1"/>
  <c r="F85" i="8"/>
  <c r="F83" i="8"/>
  <c r="D73" i="8"/>
  <c r="D96" i="8" s="1"/>
  <c r="I71" i="8" l="1"/>
  <c r="I88" i="8" s="1"/>
  <c r="I89" i="8" s="1"/>
  <c r="G71" i="8"/>
  <c r="E73" i="8"/>
  <c r="E96" i="8" s="1"/>
  <c r="E97" i="8" s="1"/>
  <c r="D95" i="8"/>
  <c r="D97" i="8"/>
  <c r="F81" i="8"/>
  <c r="F79" i="8"/>
  <c r="I93" i="8"/>
  <c r="I91" i="8"/>
  <c r="I87" i="8" l="1"/>
  <c r="E9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15543B51-2BEA-445A-A8FB-5492EA70BF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H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<sst xmlns="http://schemas.openxmlformats.org/spreadsheetml/2006/main" count="220" uniqueCount="102">
  <si>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</si>
  <si>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</si>
  <si>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</si>
  <si>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</si>
  <si>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</si>
  <si>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</si>
  <si>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</si>
  <si>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</si>
  <si>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</si>
  <si>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</si>
  <si>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</si>
  <si>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</si>
  <si>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</si>
  <si>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</si>
  <si>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</si>
  <si>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</si>
  <si>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</si>
  <si>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</si>
  <si>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</si>
  <si>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</si>
  <si>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</si>
  <si>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</si>
  <si>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</si>
  <si>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</si>
  <si>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</si>
  <si>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</si>
  <si>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</si>
  <si>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</si>
  <si>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</si>
  <si>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</si>
  <si>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</si>
  <si>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</si>
  <si>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</si>
  <si>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</si>
  <si>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</si>
  <si>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</si>
  <si>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</si>
  <si>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</si>
  <si>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</si>
  <si>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</si>
  <si>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</si>
  <si>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</si>
  <si>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</si>
  <si>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</si>
  <si>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</si>
  <si>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</si>
  <si>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</si>
  <si>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</si>
  <si>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</si>
  <si>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</si>
  <si>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</si>
  <si>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</si>
  <si>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</si>
  <si>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</si>
  <si>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</si>
  <si>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</si>
  <si>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</si>
  <si>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</si>
  <si>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</si>
  <si>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</si>
  <si>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</si>
  <si>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</si>
  <si>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</si>
  <si>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</si>
  <si>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</si>
  <si>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</si>
  <si>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</si>
  <si>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</si>
  <si>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</si>
  <si>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</si>
  <si>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</si>
  <si>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</si>
  <si>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</si>
  <si>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</si>
  <si>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</si>
  <si>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</si>
  <si>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</si>
  <si>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</si>
  <si>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Cell 1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</si>
  <si>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</si>
  <si>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</si>
  <si>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</si>
  <si>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</si>
  <si>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</si>
  <si>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</si>
  <si>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</si>
  <si>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</si>
  <si>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</si>
  <si>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</si>
  <si>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</si>
  <si>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</si>
  <si>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</si>
  <si>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Adapted from 38.533 RRM Test case 6.3.1.1</t>
  </si>
  <si>
    <t>Qualcomm</t>
  </si>
  <si>
    <t>38.133 Table B.2.17-1, NR_FDD_SAB_FR1_A, 15kHz</t>
  </si>
  <si>
    <t>14.2.2.4</t>
  </si>
  <si>
    <t>v18.7.0</t>
  </si>
  <si>
    <t>38.133 Table 10.1.2C.1.1-1, NR_FDD_SAB_FR1_A, 15kHz</t>
  </si>
  <si>
    <t>38.133 Table A.14.2.2.4.2-1</t>
  </si>
  <si>
    <t>38.133 Table A.14.2.2.4.2-4</t>
  </si>
  <si>
    <t>Ref: TS 38.133 v18.10.0 clause A.14.2.2.4</t>
  </si>
  <si>
    <t>v18.10.0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</si>
</sst>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7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7" fillId="6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" fontId="9" fillId="0" borderId="0" xfId="1" applyNumberFormat="1" applyFont="1" applyAlignment="1">
      <alignment horizontal="center"/>
    </xf>
    <xf numFmtId="164" fontId="1" fillId="2" borderId="0" xfId="1" applyNumberFormat="1" applyFont="1" applyFill="1" applyAlignment="1">
      <alignment horizontal="center"/>
    </xf>
    <xf numFmtId="2" fontId="9" fillId="6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1" fillId="4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4" fontId="1" fillId="4" borderId="5" xfId="1" applyNumberFormat="1" applyFont="1" applyFill="1" applyBorder="1" applyAlignment="1">
      <alignment horizontal="center"/>
    </xf>
    <xf numFmtId="164" fontId="1" fillId="4" borderId="0" xfId="1" applyNumberFormat="1" applyFont="1" applyFill="1" applyAlignment="1">
      <alignment horizontal="center"/>
    </xf>
    <xf numFmtId="1" fontId="9" fillId="6" borderId="5" xfId="1" applyNumberFormat="1" applyFont="1" applyFill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0" fontId="0" fillId="0" borderId="10" xfId="0" applyBorder="1" applyAlignment="1">
      <alignment horizontal="left"/>
    </xf>
    <xf numFmtId="2" fontId="0" fillId="0" borderId="0" xfId="1" applyNumberFormat="1" applyFont="1" applyAlignment="1">
      <alignment horizontal="center"/>
    </xf>
    <xf numFmtId="0" fontId="9" fillId="0" borderId="8" xfId="1" applyFont="1" applyBorder="1" applyAlignment="1"/>
    <xf numFmtId="0" fontId="9" fillId="0" borderId="10" xfId="1" applyFont="1" applyBorder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zoomScale="130" zoomScaleNormal="130" workbookViewId="0">
      <selection activeCell="E18" sqref="E1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6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32</v>
      </c>
      <c r="B3" t="s">
        <v>51</v>
      </c>
    </row>
    <row r="4" spans="1:8">
      <c r="A4" s="3"/>
      <c r="B4" t="s">
        <v>92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35</v>
      </c>
      <c r="C12" t="s">
        <v>95</v>
      </c>
      <c r="D12" s="5" t="s">
        <v>101</v>
      </c>
      <c r="E12" s="5" t="s">
        <v>96</v>
      </c>
      <c r="F12" t="s">
        <v>93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0"/>
  <sheetViews>
    <sheetView tabSelected="1" topLeftCell="A53" zoomScale="115" zoomScaleNormal="115" workbookViewId="0">
      <selection activeCell="A64" sqref="A64:XFD64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52" style="7" bestFit="1" customWidth="1"/>
    <col min="16" max="16384" width="10.7109375" style="7"/>
  </cols>
  <sheetData>
    <row r="1" spans="1:15" ht="13.5" thickBot="1"/>
    <row r="2" spans="1:15">
      <c r="A2" s="8" t="s">
        <v>11</v>
      </c>
      <c r="B2" s="9"/>
      <c r="C2" s="138" t="s">
        <v>36</v>
      </c>
      <c r="D2" s="165" t="s">
        <v>33</v>
      </c>
      <c r="E2" s="173"/>
      <c r="F2" s="165" t="s">
        <v>78</v>
      </c>
      <c r="G2" s="173"/>
      <c r="H2" s="165" t="s">
        <v>52</v>
      </c>
      <c r="I2" s="173"/>
      <c r="J2" s="28"/>
      <c r="K2" s="28"/>
      <c r="L2" s="28"/>
      <c r="M2" s="28"/>
      <c r="N2" s="28"/>
      <c r="O2" s="12" t="s">
        <v>0</v>
      </c>
    </row>
    <row r="3" spans="1:15">
      <c r="A3" s="25"/>
      <c r="B3" s="49"/>
      <c r="C3" s="139"/>
      <c r="D3" s="15" t="s">
        <v>53</v>
      </c>
      <c r="E3" s="6" t="s">
        <v>54</v>
      </c>
      <c r="F3" s="15" t="s">
        <v>53</v>
      </c>
      <c r="G3" s="6" t="s">
        <v>54</v>
      </c>
      <c r="H3" s="15" t="s">
        <v>53</v>
      </c>
      <c r="I3" s="6" t="s">
        <v>54</v>
      </c>
      <c r="J3" s="16"/>
      <c r="K3" s="16"/>
      <c r="L3" s="16"/>
      <c r="M3" s="16"/>
      <c r="N3" s="16"/>
      <c r="O3" s="87"/>
    </row>
    <row r="4" spans="1:15">
      <c r="A4" s="13"/>
      <c r="B4" s="14" t="s">
        <v>1</v>
      </c>
      <c r="C4" s="16"/>
      <c r="D4" s="66"/>
      <c r="E4" s="23"/>
      <c r="F4" s="66"/>
      <c r="G4" s="23"/>
      <c r="H4" s="66"/>
      <c r="I4" s="23"/>
      <c r="J4" s="78"/>
      <c r="K4" s="16"/>
      <c r="L4" s="16"/>
      <c r="M4" s="16"/>
      <c r="N4" s="16"/>
      <c r="O4" s="45"/>
    </row>
    <row r="5" spans="1:15">
      <c r="A5" s="79" t="s">
        <v>37</v>
      </c>
      <c r="B5" s="81" t="s">
        <v>38</v>
      </c>
      <c r="C5" s="16"/>
      <c r="D5" s="155">
        <v>15</v>
      </c>
      <c r="E5" s="137">
        <f>$D5</f>
        <v>15</v>
      </c>
      <c r="F5" s="66"/>
      <c r="G5" s="23"/>
      <c r="H5" s="66"/>
      <c r="I5" s="23"/>
      <c r="J5" s="22"/>
      <c r="K5" s="16"/>
      <c r="L5" s="27"/>
      <c r="M5" s="27"/>
      <c r="N5" s="16"/>
      <c r="O5" s="20" t="s">
        <v>98</v>
      </c>
    </row>
    <row r="6" spans="1:15">
      <c r="A6" s="79" t="s">
        <v>39</v>
      </c>
      <c r="B6" s="82" t="s">
        <v>40</v>
      </c>
      <c r="C6" s="16"/>
      <c r="D6" s="155">
        <v>10</v>
      </c>
      <c r="E6" s="137">
        <f>$D6</f>
        <v>10</v>
      </c>
      <c r="F6" s="66"/>
      <c r="G6" s="23"/>
      <c r="H6" s="66"/>
      <c r="I6" s="23"/>
      <c r="J6" s="22"/>
      <c r="K6" s="16"/>
      <c r="L6" s="27"/>
      <c r="M6" s="27"/>
      <c r="N6" s="16"/>
      <c r="O6" s="20" t="s">
        <v>98</v>
      </c>
    </row>
    <row r="7" spans="1:15">
      <c r="A7" s="18" t="s">
        <v>41</v>
      </c>
      <c r="B7" s="19" t="s">
        <v>2</v>
      </c>
      <c r="C7" s="17"/>
      <c r="D7" s="101">
        <v>-98</v>
      </c>
      <c r="E7" s="22">
        <f>$D7</f>
        <v>-98</v>
      </c>
      <c r="F7" s="103"/>
      <c r="G7" s="21"/>
      <c r="H7" s="103"/>
      <c r="I7" s="17"/>
      <c r="J7" s="22"/>
      <c r="K7" s="16"/>
      <c r="L7" s="27"/>
      <c r="M7" s="27"/>
      <c r="N7" s="17"/>
      <c r="O7" s="20" t="s">
        <v>99</v>
      </c>
    </row>
    <row r="8" spans="1:15">
      <c r="A8" s="18" t="s">
        <v>3</v>
      </c>
      <c r="B8" s="19" t="s">
        <v>4</v>
      </c>
      <c r="C8" s="17"/>
      <c r="D8" s="72"/>
      <c r="E8" s="17"/>
      <c r="F8" s="101">
        <v>8</v>
      </c>
      <c r="G8" s="105">
        <v>-99</v>
      </c>
      <c r="H8" s="105">
        <v>-99</v>
      </c>
      <c r="I8" s="129">
        <v>8</v>
      </c>
      <c r="J8" s="21"/>
      <c r="K8" s="21"/>
      <c r="L8" s="17"/>
      <c r="M8" s="17"/>
      <c r="N8" s="17"/>
      <c r="O8" s="20" t="s">
        <v>99</v>
      </c>
    </row>
    <row r="9" spans="1:15">
      <c r="A9" s="18" t="s">
        <v>49</v>
      </c>
      <c r="B9" s="19"/>
      <c r="C9" s="17"/>
      <c r="D9" s="72"/>
      <c r="E9" s="17"/>
      <c r="F9" s="155">
        <v>52</v>
      </c>
      <c r="G9" s="127">
        <f>$F9</f>
        <v>52</v>
      </c>
      <c r="H9" s="104">
        <f>$F9</f>
        <v>52</v>
      </c>
      <c r="I9" s="127">
        <f>$F9</f>
        <v>52</v>
      </c>
      <c r="J9" s="21"/>
      <c r="K9" s="21"/>
      <c r="L9" s="17"/>
      <c r="M9" s="17"/>
      <c r="N9" s="17"/>
      <c r="O9" s="20" t="s">
        <v>50</v>
      </c>
    </row>
    <row r="10" spans="1:15" ht="13.5" thickBot="1">
      <c r="A10" s="95" t="s">
        <v>100</v>
      </c>
      <c r="B10" s="96"/>
      <c r="C10" s="83"/>
      <c r="D10" s="102"/>
      <c r="E10" s="83"/>
      <c r="F10" s="102"/>
      <c r="G10" s="83"/>
      <c r="H10" s="102"/>
      <c r="I10" s="70"/>
      <c r="J10" s="70"/>
      <c r="K10" s="70"/>
      <c r="L10" s="73"/>
      <c r="M10" s="73"/>
      <c r="N10" s="73"/>
      <c r="O10" s="46"/>
    </row>
    <row r="11" spans="1:15">
      <c r="B11" s="17"/>
      <c r="C11" s="17"/>
      <c r="D11" s="17"/>
      <c r="E11" s="17"/>
      <c r="F11" s="17"/>
      <c r="G11" s="17"/>
      <c r="H11" s="17"/>
      <c r="I11" s="21"/>
      <c r="J11" s="21"/>
      <c r="K11" s="21"/>
      <c r="O11" s="50"/>
    </row>
    <row r="12" spans="1:15" ht="13.5" thickBot="1"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</row>
    <row r="13" spans="1:15">
      <c r="A13" s="8" t="s">
        <v>20</v>
      </c>
      <c r="B13" s="24"/>
      <c r="C13" s="10"/>
      <c r="D13" s="165" t="s">
        <v>33</v>
      </c>
      <c r="E13" s="173"/>
      <c r="F13" s="165" t="s">
        <v>78</v>
      </c>
      <c r="G13" s="173"/>
      <c r="H13" s="165" t="s">
        <v>52</v>
      </c>
      <c r="I13" s="173"/>
      <c r="J13" s="28"/>
      <c r="K13" s="28"/>
      <c r="L13" s="10"/>
      <c r="M13" s="10"/>
      <c r="N13" s="10"/>
      <c r="O13" s="12" t="s">
        <v>0</v>
      </c>
    </row>
    <row r="14" spans="1:15">
      <c r="A14" s="25"/>
      <c r="B14" s="19"/>
      <c r="C14" s="17"/>
      <c r="D14" s="15" t="s">
        <v>53</v>
      </c>
      <c r="E14" s="6" t="s">
        <v>54</v>
      </c>
      <c r="F14" s="15" t="s">
        <v>53</v>
      </c>
      <c r="G14" s="6" t="s">
        <v>54</v>
      </c>
      <c r="H14" s="15" t="s">
        <v>53</v>
      </c>
      <c r="I14" s="6" t="s">
        <v>54</v>
      </c>
      <c r="J14" s="16"/>
      <c r="K14" s="16"/>
      <c r="L14" s="17"/>
      <c r="M14" s="17"/>
      <c r="N14" s="17"/>
      <c r="O14" s="87"/>
    </row>
    <row r="15" spans="1:15">
      <c r="A15" s="18" t="s">
        <v>21</v>
      </c>
      <c r="B15" s="19" t="s">
        <v>44</v>
      </c>
      <c r="C15" s="17"/>
      <c r="D15" s="106">
        <f>(10^12)*(10^-3)*(D5/15)*10^(D7/10)</f>
        <v>0.15848931924611098</v>
      </c>
      <c r="E15" s="156">
        <f>(10^12)*(10^-3)*(E5/15)*10^(E7/10)</f>
        <v>0.15848931924611098</v>
      </c>
      <c r="F15" s="106">
        <f>(10^12)*(10^-3)*(D5/15)*10^((D7+F8)/10)</f>
        <v>1</v>
      </c>
      <c r="G15" s="156">
        <f>(10^12)*(10^-3)*(E5/15)*10^((E7+G8)/10)</f>
        <v>1.9952623149688722E-11</v>
      </c>
      <c r="H15" s="106">
        <f>(10^12)*(10^-3)*(D5/15)*10^((D7+H8)/10)</f>
        <v>1.9952623149688722E-11</v>
      </c>
      <c r="I15" s="156">
        <f>(10^12)*(10^-3)*(E5/15)*10^((E7+I8)/10)</f>
        <v>1</v>
      </c>
      <c r="J15" s="156"/>
      <c r="K15" s="156"/>
      <c r="L15" s="156"/>
      <c r="M15" s="156"/>
      <c r="N15" s="156"/>
      <c r="O15" s="20" t="s">
        <v>55</v>
      </c>
    </row>
    <row r="16" spans="1:15">
      <c r="A16" s="26" t="s">
        <v>56</v>
      </c>
      <c r="B16" s="19" t="s">
        <v>4</v>
      </c>
      <c r="C16" s="17"/>
      <c r="D16" s="72"/>
      <c r="E16" s="17"/>
      <c r="F16" s="39">
        <f>10*LOG(F15/(D15+H15))</f>
        <v>7.9999999994532658</v>
      </c>
      <c r="G16" s="108">
        <f>10*LOG(G15/(E15+I15))</f>
        <v>-107.63892034143382</v>
      </c>
      <c r="H16" s="108">
        <f>10*LOG(H15/(D15+F15))</f>
        <v>-107.63892034143382</v>
      </c>
      <c r="I16" s="22">
        <f>10*LOG(I15/(E15+G15))</f>
        <v>7.9999999994532658</v>
      </c>
      <c r="J16" s="22"/>
      <c r="K16" s="22"/>
      <c r="L16" s="21"/>
      <c r="M16" s="21"/>
      <c r="N16" s="21"/>
      <c r="O16" s="20" t="s">
        <v>57</v>
      </c>
    </row>
    <row r="17" spans="1:18">
      <c r="A17" s="111" t="s">
        <v>59</v>
      </c>
      <c r="B17" s="19" t="s">
        <v>42</v>
      </c>
      <c r="C17" s="17"/>
      <c r="D17" s="72"/>
      <c r="E17" s="17"/>
      <c r="F17" s="103">
        <f>$D7+F8+10*LOG(D5/15)</f>
        <v>-90</v>
      </c>
      <c r="G17" s="108">
        <f>E7+G8+10*LOG(E5/15)</f>
        <v>-197</v>
      </c>
      <c r="H17" s="108">
        <f>D7+H8+10*LOG(D5/15)</f>
        <v>-197</v>
      </c>
      <c r="I17" s="21">
        <f>E7+I8+10*LOG(E5/15)</f>
        <v>-90</v>
      </c>
      <c r="J17" s="22"/>
      <c r="K17" s="22"/>
      <c r="L17" s="23"/>
      <c r="M17" s="23"/>
      <c r="N17" s="23"/>
      <c r="O17" s="53" t="s">
        <v>58</v>
      </c>
      <c r="Q17"/>
      <c r="R17"/>
    </row>
    <row r="18" spans="1:18" ht="13.5" thickBot="1">
      <c r="A18" s="99" t="s">
        <v>34</v>
      </c>
      <c r="B18" s="75" t="s">
        <v>43</v>
      </c>
      <c r="C18" s="83"/>
      <c r="D18" s="107">
        <f>10*LOG((D15+F15+H15)*10^-9)+10*LOG(F9*12)</f>
        <v>-61.409233761667167</v>
      </c>
      <c r="E18" s="70">
        <f>10*LOG((E15+G15+I15)*10^-9)+10*LOG(G9*12)</f>
        <v>-61.409233761667167</v>
      </c>
      <c r="F18" s="107"/>
      <c r="G18" s="70"/>
      <c r="H18" s="107"/>
      <c r="I18" s="70"/>
      <c r="J18" s="71"/>
      <c r="K18" s="71"/>
      <c r="L18" s="67"/>
      <c r="M18" s="67"/>
      <c r="N18" s="67"/>
      <c r="O18" s="157" t="s">
        <v>31</v>
      </c>
      <c r="Q18"/>
      <c r="R18"/>
    </row>
    <row r="20" spans="1:18" ht="13.5" thickBot="1">
      <c r="B20" s="17"/>
      <c r="C20" s="17"/>
      <c r="D20" s="17"/>
      <c r="E20" s="17"/>
      <c r="F20" s="17"/>
      <c r="G20" s="17"/>
      <c r="H20" s="17"/>
      <c r="I20" s="27"/>
      <c r="J20" s="27"/>
      <c r="K20" s="27"/>
      <c r="L20" s="17"/>
      <c r="M20" s="17"/>
      <c r="N20" s="17"/>
    </row>
    <row r="21" spans="1:18" ht="13.5" thickBot="1">
      <c r="A21" s="8" t="s">
        <v>22</v>
      </c>
      <c r="B21" s="24"/>
      <c r="C21" s="143"/>
      <c r="D21" s="171" t="s">
        <v>48</v>
      </c>
      <c r="E21" s="172"/>
      <c r="F21" s="172"/>
      <c r="G21" s="172"/>
      <c r="H21" s="172"/>
      <c r="I21" s="172"/>
      <c r="J21" s="167" t="s">
        <v>30</v>
      </c>
      <c r="K21" s="168"/>
      <c r="L21" s="11"/>
      <c r="M21" s="11"/>
      <c r="N21" s="9"/>
      <c r="O21" s="12" t="s">
        <v>0</v>
      </c>
    </row>
    <row r="22" spans="1:18">
      <c r="A22" s="25"/>
      <c r="B22" s="19"/>
      <c r="C22" s="72"/>
      <c r="D22" s="165" t="s">
        <v>33</v>
      </c>
      <c r="E22" s="173"/>
      <c r="F22" s="165" t="s">
        <v>78</v>
      </c>
      <c r="G22" s="173"/>
      <c r="H22" s="165" t="s">
        <v>52</v>
      </c>
      <c r="I22" s="173"/>
      <c r="J22" s="144"/>
      <c r="K22" s="6"/>
      <c r="L22" s="18"/>
      <c r="N22" s="49"/>
      <c r="O22" s="87"/>
    </row>
    <row r="23" spans="1:18">
      <c r="A23" s="25"/>
      <c r="B23" s="19"/>
      <c r="C23" s="72"/>
      <c r="D23" s="15" t="s">
        <v>53</v>
      </c>
      <c r="E23" s="6" t="s">
        <v>54</v>
      </c>
      <c r="F23" s="15" t="s">
        <v>53</v>
      </c>
      <c r="G23" s="6" t="s">
        <v>54</v>
      </c>
      <c r="H23" s="15" t="s">
        <v>53</v>
      </c>
      <c r="I23" s="6" t="s">
        <v>54</v>
      </c>
      <c r="J23" s="15" t="s">
        <v>53</v>
      </c>
      <c r="K23" s="6" t="s">
        <v>54</v>
      </c>
      <c r="L23" s="18"/>
      <c r="N23" s="49"/>
      <c r="O23" s="87"/>
    </row>
    <row r="24" spans="1:18">
      <c r="A24" s="18" t="s">
        <v>89</v>
      </c>
      <c r="B24" s="85" t="s">
        <v>6</v>
      </c>
      <c r="C24" s="141"/>
      <c r="D24" s="97">
        <v>1.5</v>
      </c>
      <c r="E24" s="64">
        <f>$D24</f>
        <v>1.5</v>
      </c>
      <c r="F24" s="63"/>
      <c r="G24" s="64"/>
      <c r="H24" s="63"/>
      <c r="I24" s="17"/>
      <c r="J24" s="72"/>
      <c r="K24" s="158"/>
      <c r="L24" s="18"/>
      <c r="N24" s="49"/>
      <c r="O24" s="45"/>
    </row>
    <row r="25" spans="1:18" ht="15.75">
      <c r="A25" s="18" t="s">
        <v>90</v>
      </c>
      <c r="B25" s="85" t="s">
        <v>6</v>
      </c>
      <c r="C25" s="141"/>
      <c r="D25" s="97">
        <v>1.5</v>
      </c>
      <c r="E25" s="64">
        <f>$D25</f>
        <v>1.5</v>
      </c>
      <c r="F25" s="63"/>
      <c r="G25" s="64"/>
      <c r="H25" s="63"/>
      <c r="I25" s="17"/>
      <c r="J25" s="72"/>
      <c r="K25" s="158"/>
      <c r="L25" s="18"/>
      <c r="N25" s="49"/>
      <c r="O25" s="45"/>
    </row>
    <row r="26" spans="1:18">
      <c r="A26" s="18" t="s">
        <v>23</v>
      </c>
      <c r="B26" s="85" t="s">
        <v>6</v>
      </c>
      <c r="C26" s="141"/>
      <c r="D26" s="63"/>
      <c r="E26" s="64"/>
      <c r="F26" s="97">
        <v>0.3</v>
      </c>
      <c r="G26" s="64">
        <f>$F26</f>
        <v>0.3</v>
      </c>
      <c r="H26" s="97">
        <v>0.3</v>
      </c>
      <c r="I26" s="64">
        <f>$H26</f>
        <v>0.3</v>
      </c>
      <c r="J26" s="63"/>
      <c r="K26" s="22"/>
      <c r="L26" s="63"/>
      <c r="M26" s="64"/>
      <c r="N26" s="65"/>
      <c r="O26" s="45"/>
      <c r="P26" s="18"/>
    </row>
    <row r="27" spans="1:18" ht="16.5" thickBot="1">
      <c r="A27" s="159" t="s">
        <v>91</v>
      </c>
      <c r="B27" s="86" t="s">
        <v>6</v>
      </c>
      <c r="C27" s="142"/>
      <c r="D27" s="68"/>
      <c r="E27" s="112"/>
      <c r="F27" s="110">
        <v>0.3</v>
      </c>
      <c r="G27" s="112">
        <f>$F27</f>
        <v>0.3</v>
      </c>
      <c r="H27" s="110">
        <v>0.3</v>
      </c>
      <c r="I27" s="112">
        <f>$H27</f>
        <v>0.3</v>
      </c>
      <c r="J27" s="68"/>
      <c r="K27" s="71"/>
      <c r="L27" s="68"/>
      <c r="M27" s="112"/>
      <c r="N27" s="69"/>
      <c r="O27" s="160"/>
      <c r="P27" s="18"/>
    </row>
    <row r="28" spans="1:18"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8" ht="13.5" thickBot="1">
      <c r="A29" s="5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8" ht="13.5" thickBot="1">
      <c r="A30" s="8" t="s">
        <v>24</v>
      </c>
      <c r="B30" s="10"/>
      <c r="C30" s="88"/>
      <c r="D30" s="171" t="s">
        <v>48</v>
      </c>
      <c r="E30" s="172"/>
      <c r="F30" s="172"/>
      <c r="G30" s="172"/>
      <c r="H30" s="172"/>
      <c r="I30" s="172"/>
      <c r="J30" s="167" t="s">
        <v>30</v>
      </c>
      <c r="K30" s="168"/>
      <c r="L30" s="169" t="s">
        <v>18</v>
      </c>
      <c r="M30" s="170"/>
      <c r="N30" s="55"/>
      <c r="O30" s="122" t="s">
        <v>0</v>
      </c>
    </row>
    <row r="31" spans="1:18">
      <c r="A31" s="25"/>
      <c r="B31" s="17"/>
      <c r="C31" s="72"/>
      <c r="D31" s="165" t="s">
        <v>33</v>
      </c>
      <c r="E31" s="166"/>
      <c r="F31" s="165" t="s">
        <v>78</v>
      </c>
      <c r="G31" s="166"/>
      <c r="H31" s="165" t="s">
        <v>52</v>
      </c>
      <c r="I31" s="166"/>
      <c r="J31" s="109"/>
      <c r="K31" s="140"/>
      <c r="L31" s="84"/>
      <c r="M31" s="28"/>
      <c r="N31" s="14"/>
      <c r="O31" s="14"/>
    </row>
    <row r="32" spans="1:18">
      <c r="A32" s="25"/>
      <c r="B32" s="17"/>
      <c r="C32" s="72"/>
      <c r="D32" s="15" t="s">
        <v>53</v>
      </c>
      <c r="E32" s="6" t="s">
        <v>54</v>
      </c>
      <c r="F32" s="15" t="s">
        <v>53</v>
      </c>
      <c r="G32" s="6" t="s">
        <v>54</v>
      </c>
      <c r="H32" s="15" t="s">
        <v>53</v>
      </c>
      <c r="I32" s="6" t="s">
        <v>54</v>
      </c>
      <c r="J32" s="15" t="s">
        <v>53</v>
      </c>
      <c r="K32" s="6" t="s">
        <v>54</v>
      </c>
      <c r="L32" s="15" t="s">
        <v>53</v>
      </c>
      <c r="M32" s="6" t="s">
        <v>54</v>
      </c>
      <c r="N32" s="14"/>
      <c r="O32" s="14"/>
    </row>
    <row r="33" spans="1:15" ht="12.75" customHeight="1">
      <c r="A33" s="57"/>
      <c r="B33" s="23"/>
      <c r="C33" s="66"/>
      <c r="D33" s="66"/>
      <c r="E33" s="23"/>
      <c r="F33" s="66"/>
      <c r="G33" s="23"/>
      <c r="H33" s="66"/>
      <c r="I33" s="23"/>
      <c r="J33" s="66"/>
      <c r="K33" s="23"/>
      <c r="L33" s="113"/>
      <c r="M33" s="36"/>
      <c r="N33" s="89"/>
      <c r="O33" s="49"/>
    </row>
    <row r="34" spans="1:15">
      <c r="A34" s="29" t="s">
        <v>85</v>
      </c>
      <c r="B34" s="30" t="s">
        <v>5</v>
      </c>
      <c r="C34" s="145"/>
      <c r="D34" s="31">
        <v>0</v>
      </c>
      <c r="E34" s="128">
        <v>0</v>
      </c>
      <c r="F34" s="31">
        <v>1</v>
      </c>
      <c r="G34" s="31">
        <v>0</v>
      </c>
      <c r="H34" s="31">
        <f>H15/(D15+H15)</f>
        <v>1.258925411635676E-10</v>
      </c>
      <c r="I34" s="128">
        <f>I15/(E15+I15)</f>
        <v>0.86319311139679022</v>
      </c>
      <c r="J34" s="31"/>
      <c r="K34" s="128"/>
      <c r="L34" s="41"/>
      <c r="M34" s="131"/>
      <c r="N34" s="90"/>
      <c r="O34" s="121" t="s">
        <v>75</v>
      </c>
    </row>
    <row r="35" spans="1:15">
      <c r="A35" s="32" t="s">
        <v>86</v>
      </c>
      <c r="B35" s="30" t="s">
        <v>4</v>
      </c>
      <c r="C35" s="145"/>
      <c r="D35" s="31">
        <f>D$25*D34</f>
        <v>0</v>
      </c>
      <c r="E35" s="128">
        <f>E$25*E34</f>
        <v>0</v>
      </c>
      <c r="F35" s="31">
        <f>F$27*F34</f>
        <v>0.3</v>
      </c>
      <c r="G35" s="31">
        <f>G$27*G34</f>
        <v>0</v>
      </c>
      <c r="H35" s="31">
        <f>H$27*H34</f>
        <v>3.776776234907028E-11</v>
      </c>
      <c r="I35" s="128">
        <f>I$27*I34</f>
        <v>0.25895793341903706</v>
      </c>
      <c r="J35" s="31"/>
      <c r="K35" s="128"/>
      <c r="L35" s="123">
        <f>SQRT(SUMSQ(D35,F35,H35))</f>
        <v>0.3</v>
      </c>
      <c r="M35" s="147">
        <f>SQRT(SUMSQ(E35,G35,I35))</f>
        <v>0.25895793341903706</v>
      </c>
      <c r="N35" s="91"/>
      <c r="O35" s="49" t="s">
        <v>45</v>
      </c>
    </row>
    <row r="36" spans="1:15">
      <c r="A36" s="33"/>
      <c r="B36" s="23"/>
      <c r="C36" s="66"/>
      <c r="D36" s="34"/>
      <c r="E36" s="35"/>
      <c r="F36" s="34"/>
      <c r="G36" s="35"/>
      <c r="H36" s="34"/>
      <c r="I36" s="35"/>
      <c r="J36" s="34"/>
      <c r="K36" s="35"/>
      <c r="L36" s="116"/>
      <c r="M36" s="27"/>
      <c r="N36" s="89"/>
      <c r="O36" s="49"/>
    </row>
    <row r="37" spans="1:15">
      <c r="A37" s="33"/>
      <c r="B37" s="23"/>
      <c r="C37" s="66"/>
      <c r="D37" s="34"/>
      <c r="E37" s="35"/>
      <c r="F37" s="34"/>
      <c r="G37" s="35"/>
      <c r="H37" s="34"/>
      <c r="I37" s="35"/>
      <c r="J37" s="34"/>
      <c r="K37" s="35"/>
      <c r="L37" s="116"/>
      <c r="M37" s="27"/>
      <c r="N37" s="89"/>
      <c r="O37" s="49"/>
    </row>
    <row r="38" spans="1:15">
      <c r="A38" s="29" t="s">
        <v>87</v>
      </c>
      <c r="B38" s="30" t="s">
        <v>5</v>
      </c>
      <c r="C38" s="145"/>
      <c r="D38" s="31">
        <v>1</v>
      </c>
      <c r="E38" s="128">
        <v>1</v>
      </c>
      <c r="F38" s="31">
        <v>1</v>
      </c>
      <c r="G38" s="128">
        <v>0</v>
      </c>
      <c r="H38" s="31">
        <v>0</v>
      </c>
      <c r="I38" s="128">
        <v>0</v>
      </c>
      <c r="J38" s="31"/>
      <c r="K38" s="128"/>
      <c r="L38" s="41"/>
      <c r="M38" s="131"/>
      <c r="N38" s="90"/>
      <c r="O38" s="49" t="s">
        <v>29</v>
      </c>
    </row>
    <row r="39" spans="1:15">
      <c r="A39" s="32" t="s">
        <v>88</v>
      </c>
      <c r="B39" s="30" t="s">
        <v>4</v>
      </c>
      <c r="C39" s="145"/>
      <c r="D39" s="31">
        <f>D$25*D38</f>
        <v>1.5</v>
      </c>
      <c r="E39" s="128">
        <f>E$25*E38</f>
        <v>1.5</v>
      </c>
      <c r="F39" s="31">
        <f>F$27*F38</f>
        <v>0.3</v>
      </c>
      <c r="G39" s="128">
        <f>G$27*G38</f>
        <v>0</v>
      </c>
      <c r="H39" s="31">
        <f>H$27*H38</f>
        <v>0</v>
      </c>
      <c r="I39" s="128">
        <f>I$27*I38</f>
        <v>0</v>
      </c>
      <c r="J39" s="31"/>
      <c r="K39" s="128"/>
      <c r="L39" s="123">
        <f>SQRT(SUMSQ(D39,F39,H39))</f>
        <v>1.5297058540778354</v>
      </c>
      <c r="M39" s="147">
        <f>SQRT(SUMSQ(E39,G39,I39))</f>
        <v>1.5</v>
      </c>
      <c r="N39" s="91"/>
      <c r="O39" s="49" t="s">
        <v>46</v>
      </c>
    </row>
    <row r="40" spans="1:15">
      <c r="A40" s="33"/>
      <c r="B40" s="23"/>
      <c r="C40" s="66"/>
      <c r="D40" s="34"/>
      <c r="E40" s="35"/>
      <c r="F40" s="34"/>
      <c r="G40" s="35"/>
      <c r="H40" s="34"/>
      <c r="I40" s="35"/>
      <c r="J40" s="34"/>
      <c r="K40" s="35"/>
      <c r="L40" s="116"/>
      <c r="M40" s="27"/>
      <c r="N40" s="89"/>
      <c r="O40" s="49"/>
    </row>
    <row r="41" spans="1:15">
      <c r="A41" s="33"/>
      <c r="B41" s="23"/>
      <c r="C41" s="66"/>
      <c r="D41" s="34"/>
      <c r="E41" s="35"/>
      <c r="F41" s="34"/>
      <c r="G41" s="35"/>
      <c r="H41" s="34"/>
      <c r="I41" s="35"/>
      <c r="J41" s="34"/>
      <c r="K41" s="35"/>
      <c r="L41" s="116"/>
      <c r="M41" s="27"/>
      <c r="N41" s="89"/>
      <c r="O41" s="49"/>
    </row>
    <row r="42" spans="1:15">
      <c r="A42" s="29" t="s">
        <v>60</v>
      </c>
      <c r="B42" s="30" t="s">
        <v>5</v>
      </c>
      <c r="C42" s="145"/>
      <c r="D42" s="31">
        <v>0</v>
      </c>
      <c r="E42" s="128">
        <v>0</v>
      </c>
      <c r="F42" s="31">
        <f>F15/(D15+F15)</f>
        <v>0.86319311139679022</v>
      </c>
      <c r="G42" s="128">
        <f>G15/(E15+G15)</f>
        <v>1.258925411635676E-10</v>
      </c>
      <c r="H42" s="31">
        <v>0</v>
      </c>
      <c r="I42" s="128">
        <v>1</v>
      </c>
      <c r="J42" s="31"/>
      <c r="K42" s="128"/>
      <c r="L42" s="41"/>
      <c r="M42" s="131"/>
      <c r="N42" s="90"/>
      <c r="O42" s="121" t="s">
        <v>75</v>
      </c>
    </row>
    <row r="43" spans="1:15">
      <c r="A43" s="32" t="s">
        <v>61</v>
      </c>
      <c r="B43" s="30" t="s">
        <v>4</v>
      </c>
      <c r="C43" s="145"/>
      <c r="D43" s="31">
        <f>D$25*D42</f>
        <v>0</v>
      </c>
      <c r="E43" s="128">
        <f>E$25*E42</f>
        <v>0</v>
      </c>
      <c r="F43" s="31">
        <f>F$27*F42</f>
        <v>0.25895793341903706</v>
      </c>
      <c r="G43" s="128">
        <f>G$27*G42</f>
        <v>3.776776234907028E-11</v>
      </c>
      <c r="H43" s="31">
        <f>H$27*H42</f>
        <v>0</v>
      </c>
      <c r="I43" s="128">
        <f>I$27*I42</f>
        <v>0.3</v>
      </c>
      <c r="J43" s="31"/>
      <c r="K43" s="128"/>
      <c r="L43" s="123">
        <f>SQRT(SUMSQ(D43,F43,H43))</f>
        <v>0.25895793341903706</v>
      </c>
      <c r="M43" s="147">
        <f>SQRT(SUMSQ(E43,G43,I43))</f>
        <v>0.3</v>
      </c>
      <c r="N43" s="91"/>
      <c r="O43" s="49" t="s">
        <v>45</v>
      </c>
    </row>
    <row r="44" spans="1:15">
      <c r="A44" s="33"/>
      <c r="B44" s="23"/>
      <c r="C44" s="66"/>
      <c r="D44" s="34"/>
      <c r="E44" s="35"/>
      <c r="F44" s="34"/>
      <c r="G44" s="35"/>
      <c r="H44" s="34"/>
      <c r="I44" s="35"/>
      <c r="J44" s="34"/>
      <c r="K44" s="35"/>
      <c r="L44" s="116"/>
      <c r="M44" s="27"/>
      <c r="N44" s="89"/>
      <c r="O44" s="49"/>
    </row>
    <row r="45" spans="1:15">
      <c r="A45" s="33"/>
      <c r="B45" s="23"/>
      <c r="C45" s="66"/>
      <c r="D45" s="34"/>
      <c r="E45" s="35"/>
      <c r="F45" s="34"/>
      <c r="G45" s="35"/>
      <c r="H45" s="34"/>
      <c r="I45" s="35"/>
      <c r="J45" s="34"/>
      <c r="K45" s="35"/>
      <c r="L45" s="116"/>
      <c r="M45" s="27"/>
      <c r="N45" s="89"/>
      <c r="O45" s="49"/>
    </row>
    <row r="46" spans="1:15">
      <c r="A46" s="29" t="s">
        <v>62</v>
      </c>
      <c r="B46" s="30" t="s">
        <v>5</v>
      </c>
      <c r="C46" s="145"/>
      <c r="D46" s="31">
        <v>1</v>
      </c>
      <c r="E46" s="128">
        <v>1</v>
      </c>
      <c r="F46" s="31">
        <v>0</v>
      </c>
      <c r="G46" s="128">
        <v>0</v>
      </c>
      <c r="H46" s="31">
        <v>0</v>
      </c>
      <c r="I46" s="128">
        <v>1</v>
      </c>
      <c r="J46" s="31"/>
      <c r="K46" s="128"/>
      <c r="L46" s="41"/>
      <c r="M46" s="131"/>
      <c r="N46" s="90"/>
      <c r="O46" s="49" t="s">
        <v>29</v>
      </c>
    </row>
    <row r="47" spans="1:15">
      <c r="A47" s="32" t="s">
        <v>63</v>
      </c>
      <c r="B47" s="30" t="s">
        <v>4</v>
      </c>
      <c r="C47" s="145"/>
      <c r="D47" s="31">
        <f>D$25*D46</f>
        <v>1.5</v>
      </c>
      <c r="E47" s="128">
        <f>E$25*E46</f>
        <v>1.5</v>
      </c>
      <c r="F47" s="31">
        <f>F$27*F46</f>
        <v>0</v>
      </c>
      <c r="G47" s="128">
        <f>G$27*G46</f>
        <v>0</v>
      </c>
      <c r="H47" s="31">
        <f>H$27*H46</f>
        <v>0</v>
      </c>
      <c r="I47" s="128">
        <f>I$27*I46</f>
        <v>0.3</v>
      </c>
      <c r="J47" s="31"/>
      <c r="K47" s="128"/>
      <c r="L47" s="123">
        <f>SQRT(SUMSQ(D47,F47,H47))</f>
        <v>1.5</v>
      </c>
      <c r="M47" s="147">
        <f>SQRT(SUMSQ(E47,G47,I47))</f>
        <v>1.5297058540778354</v>
      </c>
      <c r="N47" s="91"/>
      <c r="O47" s="49" t="s">
        <v>46</v>
      </c>
    </row>
    <row r="48" spans="1:15">
      <c r="A48" s="33"/>
      <c r="B48" s="23"/>
      <c r="C48" s="66"/>
      <c r="D48" s="34"/>
      <c r="E48" s="35"/>
      <c r="F48" s="34"/>
      <c r="G48" s="35"/>
      <c r="H48" s="34"/>
      <c r="I48" s="35"/>
      <c r="J48" s="34"/>
      <c r="K48" s="35"/>
      <c r="L48" s="116"/>
      <c r="M48" s="27"/>
      <c r="N48" s="89"/>
      <c r="O48" s="49"/>
    </row>
    <row r="49" spans="1:15">
      <c r="A49" s="33"/>
      <c r="B49" s="23"/>
      <c r="C49" s="66"/>
      <c r="D49" s="34"/>
      <c r="E49" s="35"/>
      <c r="F49" s="34"/>
      <c r="G49" s="35"/>
      <c r="H49" s="34"/>
      <c r="I49" s="35"/>
      <c r="J49" s="34"/>
      <c r="K49" s="35"/>
      <c r="L49" s="116"/>
      <c r="M49" s="27"/>
      <c r="N49" s="89"/>
      <c r="O49" s="49"/>
    </row>
    <row r="50" spans="1:15">
      <c r="A50" s="29" t="s">
        <v>64</v>
      </c>
      <c r="B50" s="30" t="s">
        <v>5</v>
      </c>
      <c r="C50" s="145"/>
      <c r="D50" s="31">
        <v>1</v>
      </c>
      <c r="E50" s="128">
        <v>1</v>
      </c>
      <c r="F50" s="31">
        <f>F15/(D15+F15+H15)</f>
        <v>0.86319311138192345</v>
      </c>
      <c r="G50" s="128">
        <f>G15/(E15+G15+I15)</f>
        <v>1.72229668568108E-11</v>
      </c>
      <c r="H50" s="31">
        <f>H15/(D15+F15+H15)</f>
        <v>1.72229668568108E-11</v>
      </c>
      <c r="I50" s="128">
        <f>I15/(E15+G15+I15)</f>
        <v>0.86319311138192345</v>
      </c>
      <c r="J50" s="31"/>
      <c r="K50" s="128"/>
      <c r="L50" s="41"/>
      <c r="M50" s="131"/>
      <c r="N50" s="90"/>
      <c r="O50" s="121" t="s">
        <v>75</v>
      </c>
    </row>
    <row r="51" spans="1:15">
      <c r="A51" s="32" t="s">
        <v>65</v>
      </c>
      <c r="B51" s="30" t="s">
        <v>4</v>
      </c>
      <c r="C51" s="145"/>
      <c r="D51" s="153">
        <f>D$24*D50</f>
        <v>1.5</v>
      </c>
      <c r="E51" s="154">
        <f>E$24*E50</f>
        <v>1.5</v>
      </c>
      <c r="F51" s="153">
        <f>F$26*F50</f>
        <v>0.25895793341457701</v>
      </c>
      <c r="G51" s="154">
        <f>G$26*G50</f>
        <v>5.1668900570432398E-12</v>
      </c>
      <c r="H51" s="153">
        <f>H$26*H50</f>
        <v>5.1668900570432398E-12</v>
      </c>
      <c r="I51" s="154">
        <f>I$26*I50</f>
        <v>0.25895793341457701</v>
      </c>
      <c r="J51" s="31"/>
      <c r="K51" s="128"/>
      <c r="L51" s="123">
        <f>SQRT(SUMSQ(D51,F51,H51))</f>
        <v>1.5221889538681945</v>
      </c>
      <c r="M51" s="147">
        <f>SQRT(SUMSQ(E51,G51,I51))</f>
        <v>1.5221889538681945</v>
      </c>
      <c r="N51" s="91"/>
      <c r="O51" s="49" t="s">
        <v>47</v>
      </c>
    </row>
    <row r="52" spans="1:15">
      <c r="A52" s="33"/>
      <c r="B52" s="23"/>
      <c r="C52" s="66"/>
      <c r="D52" s="34"/>
      <c r="E52" s="35"/>
      <c r="F52" s="34"/>
      <c r="G52" s="35"/>
      <c r="H52" s="34"/>
      <c r="I52" s="35"/>
      <c r="J52" s="34"/>
      <c r="K52" s="35"/>
      <c r="L52" s="116"/>
      <c r="M52" s="27"/>
      <c r="N52" s="89"/>
      <c r="O52" s="49"/>
    </row>
    <row r="53" spans="1:15" ht="13.5" thickBot="1">
      <c r="A53" s="74"/>
      <c r="B53" s="67"/>
      <c r="C53" s="146"/>
      <c r="D53" s="61"/>
      <c r="E53" s="134"/>
      <c r="F53" s="61"/>
      <c r="G53" s="134"/>
      <c r="H53" s="61"/>
      <c r="I53" s="134"/>
      <c r="J53" s="61"/>
      <c r="K53" s="134"/>
      <c r="L53" s="114"/>
      <c r="M53" s="148"/>
      <c r="N53" s="92"/>
      <c r="O53" s="62"/>
    </row>
    <row r="54" spans="1:15">
      <c r="B54" s="23"/>
      <c r="C54" s="23"/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6"/>
      <c r="O54" s="36"/>
    </row>
    <row r="55" spans="1:15" ht="13.5" thickBot="1">
      <c r="A55" s="37"/>
    </row>
    <row r="56" spans="1:15">
      <c r="A56" s="8" t="s">
        <v>25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38"/>
      <c r="M56" s="38"/>
      <c r="N56" s="38"/>
      <c r="O56" s="12" t="s">
        <v>0</v>
      </c>
    </row>
    <row r="57" spans="1:15" ht="13.5" thickBot="1">
      <c r="A57" s="79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23"/>
      <c r="M57" s="23"/>
      <c r="N57" s="23"/>
      <c r="O57" s="60"/>
    </row>
    <row r="58" spans="1:15">
      <c r="A58" s="8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38"/>
      <c r="M58" s="38"/>
      <c r="N58" s="38"/>
      <c r="O58" s="48"/>
    </row>
    <row r="59" spans="1:15" ht="13.5" thickBot="1">
      <c r="L59" s="37"/>
      <c r="M59" s="37"/>
      <c r="N59" s="37"/>
    </row>
    <row r="60" spans="1:15">
      <c r="A60" s="8" t="s">
        <v>26</v>
      </c>
      <c r="B60" s="55"/>
      <c r="C60" s="138" t="s">
        <v>36</v>
      </c>
      <c r="D60" s="165" t="s">
        <v>33</v>
      </c>
      <c r="E60" s="166"/>
      <c r="F60" s="165" t="s">
        <v>78</v>
      </c>
      <c r="G60" s="166"/>
      <c r="H60" s="165" t="s">
        <v>52</v>
      </c>
      <c r="I60" s="166"/>
      <c r="J60" s="28"/>
      <c r="K60" s="28"/>
      <c r="L60" s="11"/>
      <c r="M60" s="11"/>
      <c r="N60" s="11"/>
      <c r="O60" s="12" t="s">
        <v>0</v>
      </c>
    </row>
    <row r="61" spans="1:15">
      <c r="A61" s="25"/>
      <c r="B61" s="14"/>
      <c r="C61" s="16"/>
      <c r="D61" s="15" t="s">
        <v>53</v>
      </c>
      <c r="E61" s="6" t="s">
        <v>54</v>
      </c>
      <c r="F61" s="15" t="s">
        <v>53</v>
      </c>
      <c r="G61" s="6" t="s">
        <v>54</v>
      </c>
      <c r="H61" s="15" t="s">
        <v>53</v>
      </c>
      <c r="I61" s="6" t="s">
        <v>54</v>
      </c>
      <c r="J61" s="16"/>
      <c r="K61" s="16"/>
      <c r="O61" s="87"/>
    </row>
    <row r="62" spans="1:15">
      <c r="A62" s="13"/>
      <c r="B62" s="14"/>
      <c r="C62" s="16"/>
      <c r="D62" s="15"/>
      <c r="E62" s="16"/>
      <c r="F62" s="15"/>
      <c r="G62" s="16"/>
      <c r="H62" s="15"/>
      <c r="I62" s="16"/>
      <c r="J62" s="16"/>
      <c r="K62" s="16"/>
      <c r="O62" s="45"/>
    </row>
    <row r="63" spans="1:15">
      <c r="A63" s="18" t="s">
        <v>41</v>
      </c>
      <c r="B63" s="19" t="s">
        <v>2</v>
      </c>
      <c r="C63" s="17"/>
      <c r="D63" s="115">
        <f>D7</f>
        <v>-98</v>
      </c>
      <c r="E63" s="161">
        <f>E7</f>
        <v>-98</v>
      </c>
      <c r="F63" s="115"/>
      <c r="G63" s="161"/>
      <c r="H63" s="115"/>
      <c r="I63" s="17"/>
      <c r="J63" s="17"/>
      <c r="K63" s="17"/>
      <c r="O63" s="47"/>
    </row>
    <row r="64" spans="1:15">
      <c r="A64" s="18" t="s">
        <v>3</v>
      </c>
      <c r="B64" s="19" t="s">
        <v>4</v>
      </c>
      <c r="C64" s="17"/>
      <c r="D64" s="72"/>
      <c r="E64" s="17"/>
      <c r="F64" s="103">
        <f>F8</f>
        <v>8</v>
      </c>
      <c r="G64" s="108">
        <f>G8</f>
        <v>-99</v>
      </c>
      <c r="H64" s="108">
        <f>H8</f>
        <v>-99</v>
      </c>
      <c r="I64" s="21">
        <f>I8</f>
        <v>8</v>
      </c>
      <c r="J64" s="21"/>
      <c r="K64" s="21"/>
      <c r="O64" s="47"/>
    </row>
    <row r="65" spans="1:15">
      <c r="A65" s="18"/>
      <c r="B65" s="19"/>
      <c r="C65" s="17"/>
      <c r="D65" s="72"/>
      <c r="E65" s="17"/>
      <c r="F65" s="103"/>
      <c r="G65" s="21"/>
      <c r="H65" s="103"/>
      <c r="I65" s="21"/>
      <c r="J65" s="21"/>
      <c r="K65" s="21"/>
      <c r="O65" s="45"/>
    </row>
    <row r="66" spans="1:15">
      <c r="A66" s="18" t="s">
        <v>10</v>
      </c>
      <c r="B66" s="19" t="s">
        <v>4</v>
      </c>
      <c r="C66" s="17"/>
      <c r="D66" s="101">
        <v>0</v>
      </c>
      <c r="E66" s="129">
        <v>0</v>
      </c>
      <c r="F66" s="129">
        <v>0</v>
      </c>
      <c r="G66" s="129">
        <v>0</v>
      </c>
      <c r="H66" s="101">
        <v>0</v>
      </c>
      <c r="I66" s="129">
        <v>0</v>
      </c>
      <c r="J66" s="21"/>
      <c r="K66" s="21"/>
      <c r="O66" s="20" t="s">
        <v>8</v>
      </c>
    </row>
    <row r="67" spans="1:15">
      <c r="A67" s="18" t="s">
        <v>9</v>
      </c>
      <c r="B67" s="19" t="s">
        <v>4</v>
      </c>
      <c r="C67" s="17"/>
      <c r="D67" s="116">
        <f>D63+D66</f>
        <v>-98</v>
      </c>
      <c r="E67" s="27">
        <f>E63+E66</f>
        <v>-98</v>
      </c>
      <c r="F67" s="116">
        <f>F64+F66</f>
        <v>8</v>
      </c>
      <c r="G67" s="117">
        <f>G64+G66</f>
        <v>-99</v>
      </c>
      <c r="H67" s="117">
        <f>H64+H66</f>
        <v>-99</v>
      </c>
      <c r="I67" s="27">
        <f>I64+I66</f>
        <v>8</v>
      </c>
      <c r="J67" s="27"/>
      <c r="K67" s="27"/>
      <c r="O67" s="20" t="s">
        <v>12</v>
      </c>
    </row>
    <row r="68" spans="1:15">
      <c r="A68" s="18"/>
      <c r="B68" s="19"/>
      <c r="C68" s="17"/>
      <c r="D68" s="72"/>
      <c r="E68" s="17"/>
      <c r="F68" s="72"/>
      <c r="G68" s="17"/>
      <c r="H68" s="72"/>
      <c r="I68" s="21"/>
      <c r="J68" s="21"/>
      <c r="K68" s="21"/>
      <c r="O68" s="45"/>
    </row>
    <row r="69" spans="1:15">
      <c r="A69" s="40" t="s">
        <v>7</v>
      </c>
      <c r="B69" s="19"/>
      <c r="C69" s="17"/>
      <c r="D69" s="72"/>
      <c r="E69" s="17"/>
      <c r="F69" s="72"/>
      <c r="G69" s="17"/>
      <c r="H69" s="72"/>
      <c r="I69" s="21"/>
      <c r="J69" s="21"/>
      <c r="K69" s="21"/>
      <c r="O69" s="45"/>
    </row>
    <row r="70" spans="1:15">
      <c r="A70" s="18" t="s">
        <v>27</v>
      </c>
      <c r="B70" s="19" t="s">
        <v>44</v>
      </c>
      <c r="C70" s="17"/>
      <c r="D70" s="106">
        <f>(10^12)*(10^-3)*(D5/15)*10^(D67/10)</f>
        <v>0.15848931924611098</v>
      </c>
      <c r="E70" s="156">
        <f>(10^12)*(10^-3)*(E5/15)*10^(E67/10)</f>
        <v>0.15848931924611098</v>
      </c>
      <c r="F70" s="106">
        <f>(10^12)*(10^-3)*(D5/15)*10^((D67+F67)/10)</f>
        <v>1</v>
      </c>
      <c r="G70" s="156">
        <f>(10^12)*(10^-3)*(E5/15)*10^((E67+G67)/10)</f>
        <v>1.9952623149688722E-11</v>
      </c>
      <c r="H70" s="106">
        <f>(10^12)*(10^-3)*(D5/15)*10^((D67+H67)/10)</f>
        <v>1.9952623149688722E-11</v>
      </c>
      <c r="I70" s="156">
        <f>(10^12)*(10^-3)*(E5/15)*10^((E67+I67)/10)</f>
        <v>1</v>
      </c>
      <c r="J70" s="156"/>
      <c r="K70" s="156"/>
      <c r="O70" s="45"/>
    </row>
    <row r="71" spans="1:15">
      <c r="A71" s="26" t="s">
        <v>56</v>
      </c>
      <c r="B71" s="19" t="s">
        <v>4</v>
      </c>
      <c r="C71" s="17"/>
      <c r="D71" s="72"/>
      <c r="E71" s="17"/>
      <c r="F71" s="116">
        <f>10*LOG10(F70/(D70+H70))</f>
        <v>7.9999999994532658</v>
      </c>
      <c r="G71" s="117">
        <f>10*LOG10(G70/(E70+I70))</f>
        <v>-107.63892034143382</v>
      </c>
      <c r="H71" s="117">
        <f>10*LOG10(H70/(D70+F70))</f>
        <v>-107.63892034143382</v>
      </c>
      <c r="I71" s="27">
        <f>10*LOG10(I70/(E70+G70))</f>
        <v>7.9999999994532658</v>
      </c>
      <c r="J71" s="27"/>
      <c r="K71" s="27"/>
      <c r="O71" s="20"/>
    </row>
    <row r="72" spans="1:15">
      <c r="A72" s="111" t="s">
        <v>59</v>
      </c>
      <c r="B72" s="19" t="s">
        <v>42</v>
      </c>
      <c r="C72" s="17"/>
      <c r="D72" s="72"/>
      <c r="E72" s="17"/>
      <c r="F72" s="116">
        <f>D67+F67+10*LOG(D5/15)</f>
        <v>-90</v>
      </c>
      <c r="G72" s="117">
        <f>E67+G67+10*LOG(E5/15)</f>
        <v>-197</v>
      </c>
      <c r="H72" s="117">
        <f>D67+H67+10*LOG(D5/15)</f>
        <v>-197</v>
      </c>
      <c r="I72" s="27">
        <f>E67+I67+10*LOG(E5/15)</f>
        <v>-90</v>
      </c>
      <c r="J72" s="27"/>
      <c r="K72" s="27"/>
      <c r="O72" s="20"/>
    </row>
    <row r="73" spans="1:15" ht="13.5" thickBot="1">
      <c r="A73" s="162" t="s">
        <v>34</v>
      </c>
      <c r="B73" s="75" t="s">
        <v>43</v>
      </c>
      <c r="C73" s="83"/>
      <c r="D73" s="163">
        <f>10*LOG((D70+F70+H70)*10^-9)+10*LOG(F9*12)</f>
        <v>-61.409233761667167</v>
      </c>
      <c r="E73" s="164">
        <f>10*LOG((E70+G70+I70)*10^-9)+10*LOG(G9*12)</f>
        <v>-61.409233761667167</v>
      </c>
      <c r="F73" s="163"/>
      <c r="G73" s="164"/>
      <c r="H73" s="163"/>
      <c r="I73" s="83"/>
      <c r="J73" s="83"/>
      <c r="K73" s="71"/>
      <c r="L73" s="73"/>
      <c r="M73" s="73"/>
      <c r="N73" s="73"/>
      <c r="O73" s="46"/>
    </row>
    <row r="74" spans="1:15" s="54" customFormat="1">
      <c r="A74" s="56"/>
    </row>
    <row r="75" spans="1:15" s="54" customFormat="1" thickBot="1">
      <c r="A75" s="58"/>
    </row>
    <row r="76" spans="1:15">
      <c r="A76" s="8" t="s">
        <v>28</v>
      </c>
      <c r="B76" s="10"/>
      <c r="C76" s="143"/>
      <c r="D76" s="165" t="s">
        <v>33</v>
      </c>
      <c r="E76" s="166"/>
      <c r="F76" s="165" t="s">
        <v>78</v>
      </c>
      <c r="G76" s="166"/>
      <c r="H76" s="165" t="s">
        <v>52</v>
      </c>
      <c r="I76" s="166"/>
      <c r="J76" s="84"/>
      <c r="K76" s="28"/>
      <c r="L76" s="165" t="s">
        <v>18</v>
      </c>
      <c r="M76" s="166"/>
      <c r="N76" s="55" t="s">
        <v>77</v>
      </c>
      <c r="O76" s="12" t="s">
        <v>76</v>
      </c>
    </row>
    <row r="77" spans="1:15">
      <c r="A77" s="25"/>
      <c r="B77" s="17"/>
      <c r="C77" s="72"/>
      <c r="D77" s="15" t="s">
        <v>53</v>
      </c>
      <c r="E77" s="6" t="s">
        <v>54</v>
      </c>
      <c r="F77" s="15" t="s">
        <v>53</v>
      </c>
      <c r="G77" s="6" t="s">
        <v>54</v>
      </c>
      <c r="H77" s="15" t="s">
        <v>53</v>
      </c>
      <c r="I77" s="6" t="s">
        <v>54</v>
      </c>
      <c r="J77" s="15"/>
      <c r="K77" s="16"/>
      <c r="L77" s="15" t="s">
        <v>53</v>
      </c>
      <c r="M77" s="6" t="s">
        <v>54</v>
      </c>
      <c r="N77" s="14"/>
      <c r="O77" s="100"/>
    </row>
    <row r="78" spans="1:15">
      <c r="A78" s="25"/>
      <c r="B78" s="17"/>
      <c r="C78" s="72"/>
      <c r="D78" s="66"/>
      <c r="E78" s="23"/>
      <c r="F78" s="66"/>
      <c r="G78" s="23"/>
      <c r="H78" s="66"/>
      <c r="I78" s="23"/>
      <c r="J78" s="15"/>
      <c r="K78" s="16"/>
      <c r="L78" s="15"/>
      <c r="M78" s="16"/>
      <c r="N78" s="14"/>
      <c r="O78" s="45"/>
    </row>
    <row r="79" spans="1:15">
      <c r="A79" s="29" t="s">
        <v>80</v>
      </c>
      <c r="B79" s="30" t="s">
        <v>4</v>
      </c>
      <c r="C79" s="145"/>
      <c r="D79" s="41"/>
      <c r="E79" s="131"/>
      <c r="F79" s="76">
        <f>F80-L80</f>
        <v>7.699999999453266</v>
      </c>
      <c r="G79" s="41"/>
      <c r="H79" s="41"/>
      <c r="I79" s="131"/>
      <c r="J79" s="41"/>
      <c r="K79" s="131"/>
      <c r="L79" s="41"/>
      <c r="M79" s="131"/>
      <c r="N79" s="150">
        <v>-6</v>
      </c>
      <c r="O79" s="93" t="s">
        <v>97</v>
      </c>
    </row>
    <row r="80" spans="1:15">
      <c r="A80" s="32" t="s">
        <v>79</v>
      </c>
      <c r="B80" s="30" t="s">
        <v>4</v>
      </c>
      <c r="C80" s="145"/>
      <c r="D80" s="41"/>
      <c r="E80" s="131"/>
      <c r="F80" s="41">
        <f>F71</f>
        <v>7.9999999994532658</v>
      </c>
      <c r="G80" s="41"/>
      <c r="H80" s="41"/>
      <c r="I80" s="131"/>
      <c r="J80" s="41"/>
      <c r="K80" s="131"/>
      <c r="L80" s="123">
        <f>L35</f>
        <v>0.3</v>
      </c>
      <c r="M80" s="147">
        <f>M35</f>
        <v>0.25895793341903706</v>
      </c>
      <c r="N80" s="124"/>
      <c r="O80" s="20"/>
    </row>
    <row r="81" spans="1:15">
      <c r="A81" s="29" t="s">
        <v>81</v>
      </c>
      <c r="B81" s="30" t="s">
        <v>4</v>
      </c>
      <c r="C81" s="145"/>
      <c r="D81" s="41"/>
      <c r="E81" s="131"/>
      <c r="F81" s="41">
        <f>F80+L80</f>
        <v>8.2999999994532665</v>
      </c>
      <c r="G81" s="41"/>
      <c r="H81" s="41"/>
      <c r="I81" s="131"/>
      <c r="J81" s="41"/>
      <c r="K81" s="131"/>
      <c r="L81" s="41"/>
      <c r="M81" s="131"/>
      <c r="N81" s="118"/>
      <c r="O81" s="20"/>
    </row>
    <row r="82" spans="1:15">
      <c r="A82" s="13"/>
      <c r="B82" s="23"/>
      <c r="C82" s="66"/>
      <c r="D82" s="39"/>
      <c r="E82" s="22"/>
      <c r="F82" s="39"/>
      <c r="G82" s="39"/>
      <c r="H82" s="39"/>
      <c r="I82" s="22"/>
      <c r="J82" s="39"/>
      <c r="K82" s="22"/>
      <c r="L82" s="116"/>
      <c r="M82" s="27"/>
      <c r="N82" s="89"/>
      <c r="O82" s="20"/>
    </row>
    <row r="83" spans="1:15">
      <c r="A83" s="29" t="s">
        <v>82</v>
      </c>
      <c r="B83" s="77" t="s">
        <v>42</v>
      </c>
      <c r="C83" s="145"/>
      <c r="D83" s="42"/>
      <c r="E83" s="135"/>
      <c r="F83" s="76">
        <f>F84-L84</f>
        <v>-91.529705854077832</v>
      </c>
      <c r="G83" s="41"/>
      <c r="H83" s="41"/>
      <c r="I83" s="131"/>
      <c r="J83" s="41"/>
      <c r="K83" s="131"/>
      <c r="L83" s="125"/>
      <c r="M83" s="151"/>
      <c r="N83" s="150">
        <v>-127</v>
      </c>
      <c r="O83" s="93" t="s">
        <v>94</v>
      </c>
    </row>
    <row r="84" spans="1:15">
      <c r="A84" s="32" t="s">
        <v>83</v>
      </c>
      <c r="B84" s="77" t="s">
        <v>42</v>
      </c>
      <c r="C84" s="145"/>
      <c r="D84" s="42"/>
      <c r="E84" s="135"/>
      <c r="F84" s="80">
        <f>F72</f>
        <v>-90</v>
      </c>
      <c r="G84" s="80"/>
      <c r="H84" s="80"/>
      <c r="I84" s="131"/>
      <c r="J84" s="41"/>
      <c r="K84" s="131"/>
      <c r="L84" s="123">
        <f>L39</f>
        <v>1.5297058540778354</v>
      </c>
      <c r="M84" s="147">
        <f>M39</f>
        <v>1.5</v>
      </c>
      <c r="N84" s="124"/>
      <c r="O84" s="45"/>
    </row>
    <row r="85" spans="1:15">
      <c r="A85" s="29" t="s">
        <v>84</v>
      </c>
      <c r="B85" s="77" t="s">
        <v>42</v>
      </c>
      <c r="C85" s="145"/>
      <c r="D85" s="42"/>
      <c r="E85" s="135"/>
      <c r="F85" s="41">
        <f>F84+L84</f>
        <v>-88.470294145922168</v>
      </c>
      <c r="G85" s="41"/>
      <c r="H85" s="41"/>
      <c r="I85" s="131"/>
      <c r="J85" s="41"/>
      <c r="K85" s="131"/>
      <c r="L85" s="125"/>
      <c r="M85" s="151"/>
      <c r="N85" s="118"/>
      <c r="O85" s="45"/>
    </row>
    <row r="86" spans="1:15">
      <c r="A86" s="59"/>
      <c r="B86" s="78"/>
      <c r="C86" s="66"/>
      <c r="D86" s="13"/>
      <c r="E86" s="37"/>
      <c r="F86" s="39"/>
      <c r="G86" s="39"/>
      <c r="H86" s="39"/>
      <c r="I86" s="22"/>
      <c r="J86" s="39"/>
      <c r="K86" s="22"/>
      <c r="L86" s="126"/>
      <c r="M86" s="152"/>
      <c r="N86" s="94"/>
      <c r="O86" s="45"/>
    </row>
    <row r="87" spans="1:15">
      <c r="A87" s="29" t="s">
        <v>66</v>
      </c>
      <c r="B87" s="30" t="s">
        <v>4</v>
      </c>
      <c r="C87" s="145"/>
      <c r="D87" s="41"/>
      <c r="E87" s="131"/>
      <c r="F87" s="41"/>
      <c r="G87" s="41"/>
      <c r="H87" s="41"/>
      <c r="I87" s="130">
        <f>I88-M88</f>
        <v>7.699999999453266</v>
      </c>
      <c r="J87" s="41"/>
      <c r="K87" s="131"/>
      <c r="L87" s="41"/>
      <c r="M87" s="131"/>
      <c r="N87" s="150">
        <v>-6</v>
      </c>
      <c r="O87" s="93" t="s">
        <v>97</v>
      </c>
    </row>
    <row r="88" spans="1:15">
      <c r="A88" s="32" t="s">
        <v>67</v>
      </c>
      <c r="B88" s="30" t="s">
        <v>4</v>
      </c>
      <c r="C88" s="145"/>
      <c r="D88" s="41"/>
      <c r="E88" s="131"/>
      <c r="F88" s="41"/>
      <c r="G88" s="41"/>
      <c r="H88" s="41"/>
      <c r="I88" s="133">
        <f>I71</f>
        <v>7.9999999994532658</v>
      </c>
      <c r="J88" s="41"/>
      <c r="K88" s="131"/>
      <c r="L88" s="123">
        <f>L43</f>
        <v>0.25895793341903706</v>
      </c>
      <c r="M88" s="147">
        <f>M43</f>
        <v>0.3</v>
      </c>
      <c r="N88" s="124"/>
      <c r="O88" s="20"/>
    </row>
    <row r="89" spans="1:15">
      <c r="A89" s="29" t="s">
        <v>68</v>
      </c>
      <c r="B89" s="30" t="s">
        <v>4</v>
      </c>
      <c r="C89" s="145"/>
      <c r="D89" s="41"/>
      <c r="E89" s="131"/>
      <c r="F89" s="41"/>
      <c r="G89" s="41"/>
      <c r="H89" s="41"/>
      <c r="I89" s="131">
        <f>I88+M88</f>
        <v>8.2999999994532665</v>
      </c>
      <c r="J89" s="41"/>
      <c r="K89" s="131"/>
      <c r="L89" s="41"/>
      <c r="M89" s="131"/>
      <c r="N89" s="118"/>
      <c r="O89" s="20"/>
    </row>
    <row r="90" spans="1:15">
      <c r="A90" s="13"/>
      <c r="B90" s="23"/>
      <c r="C90" s="66"/>
      <c r="D90" s="39"/>
      <c r="E90" s="22"/>
      <c r="F90" s="39"/>
      <c r="G90" s="39"/>
      <c r="H90" s="39"/>
      <c r="I90" s="22"/>
      <c r="J90" s="39"/>
      <c r="K90" s="22"/>
      <c r="L90" s="116"/>
      <c r="M90" s="27"/>
      <c r="N90" s="89"/>
      <c r="O90" s="20"/>
    </row>
    <row r="91" spans="1:15">
      <c r="A91" s="29" t="s">
        <v>69</v>
      </c>
      <c r="B91" s="77" t="s">
        <v>42</v>
      </c>
      <c r="C91" s="145"/>
      <c r="D91" s="42"/>
      <c r="E91" s="135"/>
      <c r="F91" s="41"/>
      <c r="G91" s="41"/>
      <c r="H91" s="41"/>
      <c r="I91" s="132">
        <f>I92-M92</f>
        <v>-91.529705854077832</v>
      </c>
      <c r="J91" s="41"/>
      <c r="K91" s="131"/>
      <c r="L91" s="125"/>
      <c r="M91" s="151"/>
      <c r="N91" s="150">
        <v>-127</v>
      </c>
      <c r="O91" s="93" t="s">
        <v>94</v>
      </c>
    </row>
    <row r="92" spans="1:15">
      <c r="A92" s="32" t="s">
        <v>70</v>
      </c>
      <c r="B92" s="77" t="s">
        <v>42</v>
      </c>
      <c r="C92" s="145"/>
      <c r="D92" s="42"/>
      <c r="E92" s="135"/>
      <c r="F92" s="41"/>
      <c r="G92" s="41"/>
      <c r="H92" s="41"/>
      <c r="I92" s="133">
        <f>I72</f>
        <v>-90</v>
      </c>
      <c r="J92" s="41"/>
      <c r="K92" s="131"/>
      <c r="L92" s="123">
        <f>L47</f>
        <v>1.5</v>
      </c>
      <c r="M92" s="147">
        <f>M47</f>
        <v>1.5297058540778354</v>
      </c>
      <c r="N92" s="124"/>
      <c r="O92" s="45"/>
    </row>
    <row r="93" spans="1:15">
      <c r="A93" s="29" t="s">
        <v>71</v>
      </c>
      <c r="B93" s="77" t="s">
        <v>42</v>
      </c>
      <c r="C93" s="145"/>
      <c r="D93" s="42"/>
      <c r="E93" s="135"/>
      <c r="F93" s="41"/>
      <c r="G93" s="41"/>
      <c r="H93" s="41"/>
      <c r="I93" s="131">
        <f>I92+M92</f>
        <v>-88.470294145922168</v>
      </c>
      <c r="J93" s="41"/>
      <c r="K93" s="131"/>
      <c r="L93" s="125"/>
      <c r="M93" s="151"/>
      <c r="N93" s="118"/>
      <c r="O93" s="45"/>
    </row>
    <row r="94" spans="1:15" ht="12.95" customHeight="1">
      <c r="A94" s="59"/>
      <c r="B94" s="23"/>
      <c r="C94" s="66"/>
      <c r="D94" s="13"/>
      <c r="E94" s="37"/>
      <c r="F94" s="13"/>
      <c r="G94" s="13"/>
      <c r="H94" s="13"/>
      <c r="I94" s="22"/>
      <c r="J94" s="39"/>
      <c r="K94" s="22"/>
      <c r="L94" s="126"/>
      <c r="M94" s="152"/>
      <c r="N94" s="119"/>
      <c r="O94" s="45"/>
    </row>
    <row r="95" spans="1:15">
      <c r="A95" s="29" t="s">
        <v>72</v>
      </c>
      <c r="B95" s="77" t="s">
        <v>43</v>
      </c>
      <c r="C95" s="149"/>
      <c r="D95" s="76">
        <f>D96-L96</f>
        <v>-62.931422715535362</v>
      </c>
      <c r="E95" s="130">
        <f>E96-M96</f>
        <v>-62.931422715535362</v>
      </c>
      <c r="F95" s="41"/>
      <c r="G95" s="41"/>
      <c r="H95" s="41"/>
      <c r="I95" s="131"/>
      <c r="J95" s="41"/>
      <c r="K95" s="131"/>
      <c r="L95" s="125"/>
      <c r="M95" s="151"/>
      <c r="N95" s="150">
        <f>-121+10*LOG(F9*12)</f>
        <v>-93.048154103175762</v>
      </c>
      <c r="O95" s="93" t="s">
        <v>97</v>
      </c>
    </row>
    <row r="96" spans="1:15">
      <c r="A96" s="32" t="s">
        <v>73</v>
      </c>
      <c r="B96" s="77" t="s">
        <v>43</v>
      </c>
      <c r="C96" s="149"/>
      <c r="D96" s="41">
        <f>D73</f>
        <v>-61.409233761667167</v>
      </c>
      <c r="E96" s="131">
        <f>E73</f>
        <v>-61.409233761667167</v>
      </c>
      <c r="F96" s="41"/>
      <c r="G96" s="41"/>
      <c r="H96" s="41"/>
      <c r="I96" s="131"/>
      <c r="J96" s="41"/>
      <c r="K96" s="131"/>
      <c r="L96" s="123">
        <f>L51</f>
        <v>1.5221889538681945</v>
      </c>
      <c r="M96" s="147">
        <f>M51</f>
        <v>1.5221889538681945</v>
      </c>
      <c r="N96" s="124"/>
      <c r="O96" s="45"/>
    </row>
    <row r="97" spans="1:15">
      <c r="A97" s="29" t="s">
        <v>74</v>
      </c>
      <c r="B97" s="77" t="s">
        <v>43</v>
      </c>
      <c r="C97" s="149"/>
      <c r="D97" s="76">
        <f>D96+L96</f>
        <v>-59.887044807798972</v>
      </c>
      <c r="E97" s="130">
        <f>E96+M96</f>
        <v>-59.887044807798972</v>
      </c>
      <c r="F97" s="41"/>
      <c r="G97" s="41"/>
      <c r="H97" s="41"/>
      <c r="I97" s="131"/>
      <c r="J97" s="41"/>
      <c r="K97" s="131"/>
      <c r="L97" s="125"/>
      <c r="M97" s="151"/>
      <c r="N97" s="150">
        <v>-50</v>
      </c>
      <c r="O97" s="93" t="s">
        <v>97</v>
      </c>
    </row>
    <row r="98" spans="1:15">
      <c r="A98" s="59"/>
      <c r="B98" s="23"/>
      <c r="C98" s="66"/>
      <c r="D98" s="39"/>
      <c r="E98" s="22"/>
      <c r="F98" s="39"/>
      <c r="G98" s="39"/>
      <c r="H98" s="39"/>
      <c r="I98" s="22"/>
      <c r="J98" s="39"/>
      <c r="K98" s="22"/>
      <c r="L98" s="126"/>
      <c r="M98" s="152"/>
      <c r="N98" s="119"/>
      <c r="O98" s="45"/>
    </row>
    <row r="99" spans="1:15">
      <c r="A99" s="13"/>
      <c r="B99" s="23"/>
      <c r="C99" s="66"/>
      <c r="D99" s="13"/>
      <c r="E99" s="37"/>
      <c r="F99" s="13"/>
      <c r="G99" s="13"/>
      <c r="H99" s="13"/>
      <c r="I99" s="22"/>
      <c r="J99" s="39"/>
      <c r="K99" s="22"/>
      <c r="L99" s="18"/>
      <c r="N99" s="49"/>
      <c r="O99" s="45"/>
    </row>
    <row r="100" spans="1:15" ht="13.5" thickBot="1">
      <c r="A100" s="43" t="s">
        <v>13</v>
      </c>
      <c r="B100" s="44"/>
      <c r="C100" s="98"/>
      <c r="D100" s="98"/>
      <c r="E100" s="136"/>
      <c r="F100" s="98"/>
      <c r="G100" s="98"/>
      <c r="H100" s="98"/>
      <c r="I100" s="71"/>
      <c r="J100" s="51"/>
      <c r="K100" s="71"/>
      <c r="L100" s="98"/>
      <c r="M100" s="136"/>
      <c r="N100" s="120"/>
      <c r="O100" s="52" t="s">
        <v>14</v>
      </c>
    </row>
  </sheetData>
  <mergeCells count="24">
    <mergeCell ref="D2:E2"/>
    <mergeCell ref="F2:G2"/>
    <mergeCell ref="H2:I2"/>
    <mergeCell ref="D13:E13"/>
    <mergeCell ref="F13:G13"/>
    <mergeCell ref="H13:I13"/>
    <mergeCell ref="J21:K21"/>
    <mergeCell ref="L30:M30"/>
    <mergeCell ref="D60:E60"/>
    <mergeCell ref="F60:G60"/>
    <mergeCell ref="H60:I60"/>
    <mergeCell ref="D21:I21"/>
    <mergeCell ref="D31:E31"/>
    <mergeCell ref="F31:G31"/>
    <mergeCell ref="H31:I31"/>
    <mergeCell ref="D30:I30"/>
    <mergeCell ref="D22:E22"/>
    <mergeCell ref="F22:G22"/>
    <mergeCell ref="H22:I22"/>
    <mergeCell ref="D76:E76"/>
    <mergeCell ref="F76:G76"/>
    <mergeCell ref="H76:I76"/>
    <mergeCell ref="L76:M76"/>
    <mergeCell ref="J30:K30"/>
  </mergeCells>
  <phoneticPr fontId="20" type="noConversion"/>
  <conditionalFormatting sqref="D95:E95">
    <cfRule type="cellIs" dxfId="7" priority="15" stopIfTrue="1" operator="lessThan">
      <formula>$N$95</formula>
    </cfRule>
  </conditionalFormatting>
  <conditionalFormatting sqref="D97:E97">
    <cfRule type="cellIs" dxfId="6" priority="14" stopIfTrue="1" operator="greaterThan">
      <formula>N97</formula>
    </cfRule>
  </conditionalFormatting>
  <conditionalFormatting sqref="F79">
    <cfRule type="cellIs" dxfId="5" priority="2" stopIfTrue="1" operator="lessThan">
      <formula>$N79</formula>
    </cfRule>
  </conditionalFormatting>
  <conditionalFormatting sqref="F83">
    <cfRule type="cellIs" dxfId="4" priority="1" stopIfTrue="1" operator="lessThan">
      <formula>$N83</formula>
    </cfRule>
  </conditionalFormatting>
  <conditionalFormatting sqref="I87">
    <cfRule type="cellIs" dxfId="3" priority="5" stopIfTrue="1" operator="lessThan">
      <formula>$N87</formula>
    </cfRule>
  </conditionalFormatting>
  <conditionalFormatting sqref="I91">
    <cfRule type="cellIs" dxfId="2" priority="16" stopIfTrue="1" operator="lessThan">
      <formula>N91</formula>
    </cfRule>
  </conditionalFormatting>
  <conditionalFormatting sqref="O100">
    <cfRule type="cellIs" dxfId="1" priority="26" stopIfTrue="1" operator="equal">
      <formula>"Yes"</formula>
    </cfRule>
    <cfRule type="cellIs" dxfId="0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14.2.2.4-1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Shankar Anand</cp:lastModifiedBy>
  <dcterms:created xsi:type="dcterms:W3CDTF">2009-06-16T09:56:03Z</dcterms:created>
  <dcterms:modified xsi:type="dcterms:W3CDTF">2025-08-01T17:29:34Z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(3)8BwOsd8f0uDtS8z+kwEHuaA0FQtAgMN7SJNwE+lY6IxIaHRBnEFHjJZCYLKgzqWb/V5fytCo
fblEW9Q7zOh36QagtcAsS4EiYisJpj7/1zboabHRa/J2fGIT+4GkXghBPUXhFqR0q3JR/fq1
QWRw9sp9HWa8b2UKE56m/LEyvszwQHupIjuQDzaC+LOEugnPGvD3AaU2YgZ+AybWoEi4oCzR
VBpWeZmfn82PktoTk/</vt:lpwstr>
  </property>
  <property fmtid="{D5CDD505-2E9C-101B-9397-08002B2CF9AE}" pid="10" name="_2015_ms_pID_7253431">
    <vt:lpwstr>WoUwnoqutN2RBJTn+hkD4gzXhVEJVChJ5tOjBGnl4NCUrSQiWT7gQn
nhW/fLaTirknEPpGGqMVbGnqatsi4YbWJHPR9O2tybF6xc9eq8voxberMRBOzyIrG7aq4tPf
p/rgaqGp91dGtcRDUz0eacdFJ00smyAeNujvAfdA9s0FsRdr0DSfMdeU3j6Ba2Y6VCyvOfWg
yP2ri8yjcRZR6/GVUtSgYAXZPEjp0tsBWYUF</vt:lpwstr>
  </property>
  <property fmtid="{D5CDD505-2E9C-101B-9397-08002B2CF9AE}" pid="11" name="_2015_ms_pID_7253432">
    <vt:lpwstr>aQ==</vt:lpwstr>
  </property>
</Properties>
</file>